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PP, CP, TP e CC\EDITAL 2026\PREGÃO ELETRÔNICO\PE 012_2025 - REQ 3121_2025 - RECAPEAMENTO ASFÁLTICO NA AV. IRACEMA, R. ANTÔNIO PASINATO E AV. GUILHERME ROHN – TERMO DE CONVÊNIO 1013872024\REQ 3121_2025\"/>
    </mc:Choice>
  </mc:AlternateContent>
  <xr:revisionPtr revIDLastSave="0" documentId="8_{B49CA9C7-A6E9-4BD9-BD4A-3E63A31C8C4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38" i="1"/>
  <c r="H37" i="1"/>
  <c r="H36" i="1"/>
  <c r="H35" i="1"/>
  <c r="G40" i="1" s="1"/>
  <c r="H34" i="1"/>
  <c r="H33" i="1"/>
  <c r="H32" i="1"/>
  <c r="H31" i="1"/>
  <c r="G41" i="1" s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<sst xmlns="http://schemas.openxmlformats.org/spreadsheetml/2006/main" count="139" uniqueCount="89">
  <si>
    <t>Prefeitura Municipal de Barueri</t>
  </si>
  <si>
    <t>Secretaria de Obras</t>
  </si>
  <si>
    <t>PREGÃO ELETRÔNICO Nº 00012/2026</t>
  </si>
  <si>
    <t>PREGAO_ELETRONICO_00012/2026</t>
  </si>
  <si>
    <t>Objeto: CONTRATAÇÃO DE EMPRESA PARA RECAPEAMENTO ASFÁLTICO NA AVENIDA IRACEMA, RUA ANTÔNIO PASINATO E AVENIDA GUILHERME ROHN – ALDEIA DE BARUERI, CONFORME PROCESSO DE CONVÊNIO DM 062719 TERMO DE CONVÊNIO 101387/2024.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</si>
  <si>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</si>
  <si>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</si>
  <si>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</si>
  <si>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</si>
  <si>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</si>
  <si>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</si>
  <si>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</si>
  <si>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</si>
  <si>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</si>
  <si>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</si>
  <si>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</si>
  <si>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</si>
  <si>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</si>
  <si>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</si>
  <si>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</si>
  <si>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</si>
  <si>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</si>
  <si>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</si>
  <si>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</si>
  <si>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</si>
  <si>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022.013.0001</t>
  </si>
  <si>
    <t>OBRA 1- FORNECIMENTO E INSTALAÇÃO DE PLACA DE OBRA COM CHAPA GALVANIZADA E ESTRUTURA DE MADEIRA. AF_03/2022_PS - (SINAPI - 09/2025 - 103689)</t>
  </si>
  <si>
    <t>M2</t>
  </si>
  <si>
    <t>ITEM</t>
  </si>
  <si>
    <t>022.013.0002</t>
  </si>
  <si>
    <t>OBRA 1- EXECUÇÃO DE PAVIMENTO COM APLICAÇÃO DE CONCRETO ASFÁLTICO, CAMADA DE ROLAMENTO - EXCLUSIVE CARGA E TRANSPORTE. AF_11/2019 (SINAPI-09/2025 - 95995)</t>
  </si>
  <si>
    <t>M3</t>
  </si>
  <si>
    <t>022.013.0003</t>
  </si>
  <si>
    <t>OBRA 1- CARGA DE MISTURA ASFÁLTICA EM CAMINHÃO BASCULANTE 10 M³ (UNIDADE: M3). AF_07/2020 (SINAPI 09/2025 - 100986)</t>
  </si>
  <si>
    <t>022.013.0004</t>
  </si>
  <si>
    <t>OBRA 1- TRANSPORTE COM CAMINHÃO BASCULANTE DE 10 M³, EM VIA URBANA PAVIMENTADA, DMT ATÉ 30 KM (UNIDADE: M3XKM). AF_07/2020 (SINAPI 09/2025 - 95875)</t>
  </si>
  <si>
    <t>M3XKM</t>
  </si>
  <si>
    <t>022.013.0005</t>
  </si>
  <si>
    <t>OBRA 1- FRESAGEM DE PAVIMENTO ASFÁLTICO (PROFUNDIDADE ATÉ 5,0 CM) - EXCLUSIVE TRANSPORTE. AF_11/2019 (SINAPI 09/2025 - 96001)</t>
  </si>
  <si>
    <t>022.013.0006</t>
  </si>
  <si>
    <t>OBRA 1- ASSENTAMENTO DE GUIA (MEIO-FIO) EM TRECHO RETO, CONFECCIONADA EM CONCRETO PRÉ-FABRICADO, DIMENSÕES 100X15X13X30 CM (COMPRIMENTO X BASE INFERIOR X BASE SUPERIOR X ALTURA). AF_01/2024 (SINAPI 09/2025 - 94273)</t>
  </si>
  <si>
    <t xml:space="preserve"> M</t>
  </si>
  <si>
    <t>022.013.0007</t>
  </si>
  <si>
    <t>OBRA 1- EXECUÇÃO DE SARJETA DE CONCRETO USINADO, MOLDADA IN LOCO EM TRECHO RETO, 45 CM BASE X 15 CM ALTURA. AF_01/2024 - (SINAPI 09/2025 - 94283)</t>
  </si>
  <si>
    <t>022.013.0008</t>
  </si>
  <si>
    <t>OBRA 1- PINTURA DE EIXO VIÁRIO SOBRE ASFALTO COM TINTA RETRORREFLETIVA A BASE DE RESINA ACRÍLICA COM MICROESFERAS DE VIDRO, APLICAÇÃO MECÂNICA COM DEMARCADORA AUTOPROPELIDA. AF_05/2021 (SINAPI 09/2025 - 102512)</t>
  </si>
  <si>
    <t>022.013.0009</t>
  </si>
  <si>
    <t>OBRA 1- PINTURA DE FAIXA DE PEDESTRE OU ZEBRADA COM TINTA ACRÍLICA, E = 30 CM, APLICAÇÃO MANUAL. AF_05/2021 - (SINAPI 09/2025 - 102501)</t>
  </si>
  <si>
    <t>022.013.0010</t>
  </si>
  <si>
    <t>OBRA 1- EXECUÇÃO DE PAVIMENTO COM APLICAÇÃO DE CONCRETO ASFÁLTICO, CAMADA DE BINDER - EXCLUSIVE CARGA E TRANSPORTE. AF_11/2019 (SINAPI 09/2025 - 95996)</t>
  </si>
  <si>
    <t>022.014.0001</t>
  </si>
  <si>
    <t>OBRA 1- DEMOLIÇÃO DE PAVIMENTO ASFÁLTICO, INCLUSIVE CAPA, INCLUI CARGA NO CAMINHÃO - (SIURB INFRA-07/2025 - 05-004-000).</t>
  </si>
  <si>
    <t>022.014.0002</t>
  </si>
  <si>
    <t>OBRA 1- ABERTURA DE CAIXA ATÉ 40CM, INCLUI ESCAVAÇÃO, COMPACTAÇÃO, TRANSPORTE E PREPARO DO SUB-LEITO - (SIURB INFRA-07/2025 - 05-010-000).</t>
  </si>
  <si>
    <t>022.014.0003</t>
  </si>
  <si>
    <t>OBRA 1- FUNDAÇÃO DE RACHÃO - (SIURB INFRA-07/2025 - 05-020-000).</t>
  </si>
  <si>
    <t>022.014.0004</t>
  </si>
  <si>
    <t>OBRA 1- IMPRIMAÇÃO BETUMINOSA LIGANTE - (SIURB INFRA-07/2025 - 05-026-000).</t>
  </si>
  <si>
    <t>022.014.0005</t>
  </si>
  <si>
    <t>OBRA 1- IMPRIMAÇÃO BETUMINOSA IMPERMEABILIZANTE - (SIURB INFRA-07/2025 - 05-027-000).</t>
  </si>
  <si>
    <t>022.014.0006</t>
  </si>
  <si>
    <t>OBRA 1- PASSEIO DE CONCRETO FCK=15,0MPA, INCLUSIVE PREPARO DE CAIXA E LASTRO DE BRITA - (SIURB INFRA-07/2025 - 05-042-000).</t>
  </si>
  <si>
    <t>022.014.0007</t>
  </si>
  <si>
    <t>OBRA 1- BASE DE BICA CORRIDA - (SIURB INFRA-07/2025 - 05-047-000).</t>
  </si>
  <si>
    <t>022.014.0008</t>
  </si>
  <si>
    <t>OBRA 1- BASE DE BRITA GRADUADA - (SIURB INFRA-07/2025 - 05-048-000).</t>
  </si>
  <si>
    <t>022.014.0009</t>
  </si>
  <si>
    <t>OBRA 1- TRANSPORTE DE PAVIMENTO ASFÁLTICO - (SIURB INFRA-07/2025 - 05-067-000).</t>
  </si>
  <si>
    <t>M2XKM</t>
  </si>
  <si>
    <t>022.014.0010</t>
  </si>
  <si>
    <t>OBRA 1- DEMOLIÇÃO DE CONCRETO SIMPLES - (SIURB INFRA-07/2025 - 08-049-000).</t>
  </si>
  <si>
    <t>022.014.0011</t>
  </si>
  <si>
    <t>OBRA 1- CARGA E REMOÇÃO DE ENTULHO ATÉ A DISTÂNCIA MÉDIA DE IDA E VOLTA DE 1KM - (SIURB INFRA-07/2025 - 08-080-000).</t>
  </si>
  <si>
    <t>022.014.0012</t>
  </si>
  <si>
    <t>OBRA 1- REMOÇÃO DE ENTULHO ALÉM DO PRIMEIRO KM - (SIURB INFRA-07/2025 - 08-086-000)</t>
  </si>
  <si>
    <t>M3 X KM</t>
  </si>
  <si>
    <t>022.014.0013</t>
  </si>
  <si>
    <t>OBRA 1- ARRANCAMENTO DE GUIAS, INCLUI CARGA EM CAMINHÃO - (SIURB INFRA-07/2025 - 05-001-000).</t>
  </si>
  <si>
    <t>022.014.0014</t>
  </si>
  <si>
    <t>OBRA 1- DEMOLIÇÃO DE PAVIMENTO DE CONCRETO, SARJETA OU SARJETÃO, INCLUI CARGA EM CAMINHÃO - (SIURB INFRA-07/2025 - 05-003-000).</t>
  </si>
  <si>
    <t>022.014.0015</t>
  </si>
  <si>
    <t>OBRA 1- TRANSPORTE DE PAVIMENTO DE CONCRETO, SARJETA E SARJETÃO - (SIURB INFRA-07/2025 - 05-081-000).</t>
  </si>
  <si>
    <t>022.014.0016</t>
  </si>
  <si>
    <t>OBRA 1- TRANSPORTE DE GUIAS - (SIURB INFRA-07/2025 - 05-082-000).</t>
  </si>
  <si>
    <t>MXKM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</si>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</sst>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topLeftCell="A46" workbookViewId="0">
      <selection activeCell="A9" sqref="A9:B9"/>
    </sheetView>
  </sheetViews>
  <sheetFormatPr defaultRowHeight="15" x14ac:dyDescent="0.25"/>
  <cols>
    <col min="1" max="1" width="7.7109375" style="1" customWidth="1"/>
    <col min="2" max="2" width="16.7109375" style="1" customWidth="1"/>
    <col min="3" max="3" width="40.7109375" style="4" customWidth="1"/>
    <col min="4" max="4" width="12.7109375" style="1" customWidth="1"/>
    <col min="5" max="5" width="10.7109375" style="11" customWidth="1"/>
    <col min="6" max="7" width="13.7109375" style="11" customWidth="1"/>
    <col min="8" max="8" width="13.710937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25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25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25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25">
      <c r="K4" s="1" t="s">
        <v>16</v>
      </c>
    </row>
    <row r="5" spans="1:11" ht="27.95" customHeight="1" x14ac:dyDescent="0.25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25">
      <c r="K6" s="1" t="s">
        <v>18</v>
      </c>
    </row>
    <row r="7" spans="1:11" ht="15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25">
      <c r="K8" s="1" t="s">
        <v>18</v>
      </c>
    </row>
    <row r="9" spans="1:11" ht="18" customHeight="1" x14ac:dyDescent="0.25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25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25">
      <c r="K11" s="1" t="s">
        <v>18</v>
      </c>
    </row>
    <row r="12" spans="1:11" ht="24.95" customHeight="1" x14ac:dyDescent="0.25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25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48" x14ac:dyDescent="0.25">
      <c r="A14" s="3">
        <v>1</v>
      </c>
      <c r="B14" s="3" t="s">
        <v>25</v>
      </c>
      <c r="C14" s="6" t="s">
        <v>26</v>
      </c>
      <c r="D14" s="3" t="s">
        <v>27</v>
      </c>
      <c r="E14" s="13">
        <v>18</v>
      </c>
      <c r="F14" s="13">
        <v>587.91</v>
      </c>
      <c r="G14" s="15"/>
      <c r="H14" s="18">
        <f t="shared" ref="H14:H39" si="0">G14*E14</f>
        <v>0</v>
      </c>
      <c r="I14" s="8"/>
      <c r="J14" s="3">
        <v>60770</v>
      </c>
      <c r="K14" s="3" t="s">
        <v>28</v>
      </c>
    </row>
    <row r="15" spans="1:11" ht="48" x14ac:dyDescent="0.25">
      <c r="A15" s="3">
        <v>2</v>
      </c>
      <c r="B15" s="3" t="s">
        <v>29</v>
      </c>
      <c r="C15" s="6" t="s">
        <v>30</v>
      </c>
      <c r="D15" s="3" t="s">
        <v>31</v>
      </c>
      <c r="E15" s="13">
        <v>423.83</v>
      </c>
      <c r="F15" s="13">
        <v>1828.14</v>
      </c>
      <c r="G15" s="15"/>
      <c r="H15" s="18">
        <f t="shared" si="0"/>
        <v>0</v>
      </c>
      <c r="I15" s="8"/>
      <c r="J15" s="3">
        <v>60771</v>
      </c>
      <c r="K15" s="3" t="s">
        <v>28</v>
      </c>
    </row>
    <row r="16" spans="1:11" ht="36" x14ac:dyDescent="0.25">
      <c r="A16" s="3">
        <v>3</v>
      </c>
      <c r="B16" s="3" t="s">
        <v>32</v>
      </c>
      <c r="C16" s="6" t="s">
        <v>33</v>
      </c>
      <c r="D16" s="3" t="s">
        <v>31</v>
      </c>
      <c r="E16" s="13">
        <v>847.67</v>
      </c>
      <c r="F16" s="13">
        <v>11.88</v>
      </c>
      <c r="G16" s="15"/>
      <c r="H16" s="18">
        <f t="shared" si="0"/>
        <v>0</v>
      </c>
      <c r="I16" s="8"/>
      <c r="J16" s="3">
        <v>60772</v>
      </c>
      <c r="K16" s="3" t="s">
        <v>28</v>
      </c>
    </row>
    <row r="17" spans="1:11" ht="48" x14ac:dyDescent="0.25">
      <c r="A17" s="3">
        <v>4</v>
      </c>
      <c r="B17" s="3" t="s">
        <v>34</v>
      </c>
      <c r="C17" s="6" t="s">
        <v>35</v>
      </c>
      <c r="D17" s="3" t="s">
        <v>36</v>
      </c>
      <c r="E17" s="13">
        <v>12322.83</v>
      </c>
      <c r="F17" s="13">
        <v>3.25</v>
      </c>
      <c r="G17" s="15"/>
      <c r="H17" s="18">
        <f t="shared" si="0"/>
        <v>0</v>
      </c>
      <c r="I17" s="8"/>
      <c r="J17" s="3">
        <v>60773</v>
      </c>
      <c r="K17" s="3" t="s">
        <v>28</v>
      </c>
    </row>
    <row r="18" spans="1:11" ht="36" x14ac:dyDescent="0.25">
      <c r="A18" s="3">
        <v>5</v>
      </c>
      <c r="B18" s="3" t="s">
        <v>37</v>
      </c>
      <c r="C18" s="6" t="s">
        <v>38</v>
      </c>
      <c r="D18" s="3" t="s">
        <v>27</v>
      </c>
      <c r="E18" s="13">
        <v>16119.74</v>
      </c>
      <c r="F18" s="13">
        <v>9.19</v>
      </c>
      <c r="G18" s="15"/>
      <c r="H18" s="18">
        <f t="shared" si="0"/>
        <v>0</v>
      </c>
      <c r="I18" s="8"/>
      <c r="J18" s="3">
        <v>60774</v>
      </c>
      <c r="K18" s="3" t="s">
        <v>28</v>
      </c>
    </row>
    <row r="19" spans="1:11" ht="60" x14ac:dyDescent="0.25">
      <c r="A19" s="3">
        <v>6</v>
      </c>
      <c r="B19" s="3" t="s">
        <v>39</v>
      </c>
      <c r="C19" s="6" t="s">
        <v>40</v>
      </c>
      <c r="D19" s="3" t="s">
        <v>41</v>
      </c>
      <c r="E19" s="13">
        <v>452</v>
      </c>
      <c r="F19" s="13">
        <v>57.26</v>
      </c>
      <c r="G19" s="15"/>
      <c r="H19" s="18">
        <f t="shared" si="0"/>
        <v>0</v>
      </c>
      <c r="I19" s="8"/>
      <c r="J19" s="3">
        <v>60775</v>
      </c>
      <c r="K19" s="3" t="s">
        <v>28</v>
      </c>
    </row>
    <row r="20" spans="1:11" ht="48" x14ac:dyDescent="0.25">
      <c r="A20" s="3">
        <v>7</v>
      </c>
      <c r="B20" s="3" t="s">
        <v>42</v>
      </c>
      <c r="C20" s="6" t="s">
        <v>43</v>
      </c>
      <c r="D20" s="3" t="s">
        <v>41</v>
      </c>
      <c r="E20" s="13">
        <v>452</v>
      </c>
      <c r="F20" s="13">
        <v>72.510000000000005</v>
      </c>
      <c r="G20" s="15"/>
      <c r="H20" s="18">
        <f t="shared" si="0"/>
        <v>0</v>
      </c>
      <c r="I20" s="8"/>
      <c r="J20" s="3">
        <v>60776</v>
      </c>
      <c r="K20" s="3" t="s">
        <v>28</v>
      </c>
    </row>
    <row r="21" spans="1:11" ht="60" x14ac:dyDescent="0.25">
      <c r="A21" s="3">
        <v>8</v>
      </c>
      <c r="B21" s="3" t="s">
        <v>44</v>
      </c>
      <c r="C21" s="6" t="s">
        <v>45</v>
      </c>
      <c r="D21" s="3" t="s">
        <v>41</v>
      </c>
      <c r="E21" s="13">
        <v>1278.23</v>
      </c>
      <c r="F21" s="13">
        <v>9.64</v>
      </c>
      <c r="G21" s="15"/>
      <c r="H21" s="18">
        <f t="shared" si="0"/>
        <v>0</v>
      </c>
      <c r="I21" s="8"/>
      <c r="J21" s="3">
        <v>60777</v>
      </c>
      <c r="K21" s="3" t="s">
        <v>28</v>
      </c>
    </row>
    <row r="22" spans="1:11" ht="48" x14ac:dyDescent="0.25">
      <c r="A22" s="3">
        <v>9</v>
      </c>
      <c r="B22" s="3" t="s">
        <v>46</v>
      </c>
      <c r="C22" s="6" t="s">
        <v>47</v>
      </c>
      <c r="D22" s="3" t="s">
        <v>27</v>
      </c>
      <c r="E22" s="13">
        <v>730.3</v>
      </c>
      <c r="F22" s="13">
        <v>38.57</v>
      </c>
      <c r="G22" s="15"/>
      <c r="H22" s="18">
        <f t="shared" si="0"/>
        <v>0</v>
      </c>
      <c r="I22" s="8"/>
      <c r="J22" s="3">
        <v>60778</v>
      </c>
      <c r="K22" s="3" t="s">
        <v>28</v>
      </c>
    </row>
    <row r="23" spans="1:11" ht="48" x14ac:dyDescent="0.25">
      <c r="A23" s="3">
        <v>10</v>
      </c>
      <c r="B23" s="3" t="s">
        <v>48</v>
      </c>
      <c r="C23" s="6" t="s">
        <v>49</v>
      </c>
      <c r="D23" s="3" t="s">
        <v>31</v>
      </c>
      <c r="E23" s="13">
        <v>423.83</v>
      </c>
      <c r="F23" s="13">
        <v>1575.95</v>
      </c>
      <c r="G23" s="15"/>
      <c r="H23" s="18">
        <f t="shared" si="0"/>
        <v>0</v>
      </c>
      <c r="I23" s="8"/>
      <c r="J23" s="3">
        <v>60779</v>
      </c>
      <c r="K23" s="3" t="s">
        <v>28</v>
      </c>
    </row>
    <row r="24" spans="1:11" ht="36" x14ac:dyDescent="0.25">
      <c r="A24" s="3">
        <v>11</v>
      </c>
      <c r="B24" s="3" t="s">
        <v>50</v>
      </c>
      <c r="C24" s="6" t="s">
        <v>51</v>
      </c>
      <c r="D24" s="3" t="s">
        <v>27</v>
      </c>
      <c r="E24" s="13">
        <v>416.81</v>
      </c>
      <c r="F24" s="13">
        <v>27.58</v>
      </c>
      <c r="G24" s="15"/>
      <c r="H24" s="18">
        <f t="shared" si="0"/>
        <v>0</v>
      </c>
      <c r="I24" s="8"/>
      <c r="J24" s="3">
        <v>60780</v>
      </c>
      <c r="K24" s="3" t="s">
        <v>28</v>
      </c>
    </row>
    <row r="25" spans="1:11" ht="48" x14ac:dyDescent="0.25">
      <c r="A25" s="3">
        <v>12</v>
      </c>
      <c r="B25" s="3" t="s">
        <v>52</v>
      </c>
      <c r="C25" s="6" t="s">
        <v>53</v>
      </c>
      <c r="D25" s="3" t="s">
        <v>27</v>
      </c>
      <c r="E25" s="13">
        <v>416.81</v>
      </c>
      <c r="F25" s="13">
        <v>38.92</v>
      </c>
      <c r="G25" s="15"/>
      <c r="H25" s="18">
        <f t="shared" si="0"/>
        <v>0</v>
      </c>
      <c r="I25" s="8"/>
      <c r="J25" s="3">
        <v>60781</v>
      </c>
      <c r="K25" s="3" t="s">
        <v>28</v>
      </c>
    </row>
    <row r="26" spans="1:11" ht="24" x14ac:dyDescent="0.25">
      <c r="A26" s="3">
        <v>13</v>
      </c>
      <c r="B26" s="3" t="s">
        <v>54</v>
      </c>
      <c r="C26" s="6" t="s">
        <v>55</v>
      </c>
      <c r="D26" s="3" t="s">
        <v>31</v>
      </c>
      <c r="E26" s="13">
        <v>166.72</v>
      </c>
      <c r="F26" s="13">
        <v>327.04000000000002</v>
      </c>
      <c r="G26" s="15"/>
      <c r="H26" s="18">
        <f t="shared" si="0"/>
        <v>0</v>
      </c>
      <c r="I26" s="8"/>
      <c r="J26" s="3">
        <v>60782</v>
      </c>
      <c r="K26" s="3" t="s">
        <v>28</v>
      </c>
    </row>
    <row r="27" spans="1:11" ht="24" x14ac:dyDescent="0.25">
      <c r="A27" s="3">
        <v>14</v>
      </c>
      <c r="B27" s="3" t="s">
        <v>56</v>
      </c>
      <c r="C27" s="6" t="s">
        <v>57</v>
      </c>
      <c r="D27" s="3" t="s">
        <v>27</v>
      </c>
      <c r="E27" s="13">
        <v>16953.36</v>
      </c>
      <c r="F27" s="13">
        <v>8.91</v>
      </c>
      <c r="G27" s="15"/>
      <c r="H27" s="18">
        <f t="shared" si="0"/>
        <v>0</v>
      </c>
      <c r="I27" s="8"/>
      <c r="J27" s="3">
        <v>60783</v>
      </c>
      <c r="K27" s="3" t="s">
        <v>28</v>
      </c>
    </row>
    <row r="28" spans="1:11" ht="36" x14ac:dyDescent="0.25">
      <c r="A28" s="3">
        <v>15</v>
      </c>
      <c r="B28" s="3" t="s">
        <v>58</v>
      </c>
      <c r="C28" s="6" t="s">
        <v>59</v>
      </c>
      <c r="D28" s="3" t="s">
        <v>27</v>
      </c>
      <c r="E28" s="13">
        <v>416.81</v>
      </c>
      <c r="F28" s="13">
        <v>16.71</v>
      </c>
      <c r="G28" s="15"/>
      <c r="H28" s="18">
        <f t="shared" si="0"/>
        <v>0</v>
      </c>
      <c r="I28" s="8"/>
      <c r="J28" s="3">
        <v>60784</v>
      </c>
      <c r="K28" s="3" t="s">
        <v>28</v>
      </c>
    </row>
    <row r="29" spans="1:11" ht="36" x14ac:dyDescent="0.25">
      <c r="A29" s="3">
        <v>16</v>
      </c>
      <c r="B29" s="3" t="s">
        <v>60</v>
      </c>
      <c r="C29" s="6" t="s">
        <v>61</v>
      </c>
      <c r="D29" s="3" t="s">
        <v>31</v>
      </c>
      <c r="E29" s="13">
        <v>56.95</v>
      </c>
      <c r="F29" s="13">
        <v>880.81</v>
      </c>
      <c r="G29" s="15"/>
      <c r="H29" s="18">
        <f t="shared" si="0"/>
        <v>0</v>
      </c>
      <c r="I29" s="8"/>
      <c r="J29" s="3">
        <v>60785</v>
      </c>
      <c r="K29" s="3" t="s">
        <v>28</v>
      </c>
    </row>
    <row r="30" spans="1:11" ht="24" x14ac:dyDescent="0.25">
      <c r="A30" s="3">
        <v>17</v>
      </c>
      <c r="B30" s="3" t="s">
        <v>62</v>
      </c>
      <c r="C30" s="6" t="s">
        <v>63</v>
      </c>
      <c r="D30" s="3" t="s">
        <v>31</v>
      </c>
      <c r="E30" s="13">
        <v>62.52</v>
      </c>
      <c r="F30" s="13">
        <v>303.36</v>
      </c>
      <c r="G30" s="15"/>
      <c r="H30" s="18">
        <f t="shared" si="0"/>
        <v>0</v>
      </c>
      <c r="I30" s="8"/>
      <c r="J30" s="3">
        <v>60786</v>
      </c>
      <c r="K30" s="3" t="s">
        <v>28</v>
      </c>
    </row>
    <row r="31" spans="1:11" ht="24" x14ac:dyDescent="0.25">
      <c r="A31" s="3">
        <v>18</v>
      </c>
      <c r="B31" s="3" t="s">
        <v>64</v>
      </c>
      <c r="C31" s="6" t="s">
        <v>65</v>
      </c>
      <c r="D31" s="3" t="s">
        <v>31</v>
      </c>
      <c r="E31" s="13">
        <v>62.52</v>
      </c>
      <c r="F31" s="13">
        <v>307.06</v>
      </c>
      <c r="G31" s="15"/>
      <c r="H31" s="18">
        <f t="shared" si="0"/>
        <v>0</v>
      </c>
      <c r="I31" s="8"/>
      <c r="J31" s="3">
        <v>60787</v>
      </c>
      <c r="K31" s="3" t="s">
        <v>28</v>
      </c>
    </row>
    <row r="32" spans="1:11" ht="24" x14ac:dyDescent="0.25">
      <c r="A32" s="3">
        <v>19</v>
      </c>
      <c r="B32" s="3" t="s">
        <v>66</v>
      </c>
      <c r="C32" s="6" t="s">
        <v>67</v>
      </c>
      <c r="D32" s="3" t="s">
        <v>68</v>
      </c>
      <c r="E32" s="13">
        <v>4168.1000000000004</v>
      </c>
      <c r="F32" s="13">
        <v>1.19</v>
      </c>
      <c r="G32" s="15"/>
      <c r="H32" s="18">
        <f t="shared" si="0"/>
        <v>0</v>
      </c>
      <c r="I32" s="8"/>
      <c r="J32" s="3">
        <v>60788</v>
      </c>
      <c r="K32" s="3" t="s">
        <v>28</v>
      </c>
    </row>
    <row r="33" spans="1:11" ht="24" x14ac:dyDescent="0.25">
      <c r="A33" s="3">
        <v>20</v>
      </c>
      <c r="B33" s="3" t="s">
        <v>69</v>
      </c>
      <c r="C33" s="6" t="s">
        <v>70</v>
      </c>
      <c r="D33" s="3" t="s">
        <v>31</v>
      </c>
      <c r="E33" s="13">
        <v>56.95</v>
      </c>
      <c r="F33" s="13">
        <v>274.54000000000002</v>
      </c>
      <c r="G33" s="15"/>
      <c r="H33" s="18">
        <f t="shared" si="0"/>
        <v>0</v>
      </c>
      <c r="I33" s="8"/>
      <c r="J33" s="3">
        <v>60792</v>
      </c>
      <c r="K33" s="3" t="s">
        <v>28</v>
      </c>
    </row>
    <row r="34" spans="1:11" ht="36" x14ac:dyDescent="0.25">
      <c r="A34" s="3">
        <v>21</v>
      </c>
      <c r="B34" s="3" t="s">
        <v>71</v>
      </c>
      <c r="C34" s="6" t="s">
        <v>72</v>
      </c>
      <c r="D34" s="3" t="s">
        <v>31</v>
      </c>
      <c r="E34" s="13">
        <v>56.95</v>
      </c>
      <c r="F34" s="13">
        <v>23.69</v>
      </c>
      <c r="G34" s="15"/>
      <c r="H34" s="18">
        <f t="shared" si="0"/>
        <v>0</v>
      </c>
      <c r="I34" s="8"/>
      <c r="J34" s="3">
        <v>60794</v>
      </c>
      <c r="K34" s="3" t="s">
        <v>28</v>
      </c>
    </row>
    <row r="35" spans="1:11" ht="24" x14ac:dyDescent="0.25">
      <c r="A35" s="3">
        <v>22</v>
      </c>
      <c r="B35" s="3" t="s">
        <v>73</v>
      </c>
      <c r="C35" s="6" t="s">
        <v>74</v>
      </c>
      <c r="D35" s="3" t="s">
        <v>75</v>
      </c>
      <c r="E35" s="13">
        <v>854.28</v>
      </c>
      <c r="F35" s="13">
        <v>2.11</v>
      </c>
      <c r="G35" s="15"/>
      <c r="H35" s="18">
        <f t="shared" si="0"/>
        <v>0</v>
      </c>
      <c r="I35" s="8"/>
      <c r="J35" s="3">
        <v>60793</v>
      </c>
      <c r="K35" s="3" t="s">
        <v>28</v>
      </c>
    </row>
    <row r="36" spans="1:11" ht="36" x14ac:dyDescent="0.25">
      <c r="A36" s="3">
        <v>23</v>
      </c>
      <c r="B36" s="3" t="s">
        <v>76</v>
      </c>
      <c r="C36" s="6" t="s">
        <v>77</v>
      </c>
      <c r="D36" s="3" t="s">
        <v>41</v>
      </c>
      <c r="E36" s="13">
        <v>452</v>
      </c>
      <c r="F36" s="13">
        <v>13.89</v>
      </c>
      <c r="G36" s="15"/>
      <c r="H36" s="18">
        <f t="shared" si="0"/>
        <v>0</v>
      </c>
      <c r="I36" s="8"/>
      <c r="J36" s="3">
        <v>60795</v>
      </c>
      <c r="K36" s="3" t="s">
        <v>28</v>
      </c>
    </row>
    <row r="37" spans="1:11" ht="36" x14ac:dyDescent="0.25">
      <c r="A37" s="3">
        <v>24</v>
      </c>
      <c r="B37" s="3" t="s">
        <v>78</v>
      </c>
      <c r="C37" s="6" t="s">
        <v>79</v>
      </c>
      <c r="D37" s="3" t="s">
        <v>27</v>
      </c>
      <c r="E37" s="13">
        <v>203.4</v>
      </c>
      <c r="F37" s="13">
        <v>39.9</v>
      </c>
      <c r="G37" s="15"/>
      <c r="H37" s="18">
        <f t="shared" si="0"/>
        <v>0</v>
      </c>
      <c r="I37" s="8"/>
      <c r="J37" s="3">
        <v>60789</v>
      </c>
      <c r="K37" s="3" t="s">
        <v>28</v>
      </c>
    </row>
    <row r="38" spans="1:11" ht="36" x14ac:dyDescent="0.25">
      <c r="A38" s="3">
        <v>25</v>
      </c>
      <c r="B38" s="3" t="s">
        <v>80</v>
      </c>
      <c r="C38" s="6" t="s">
        <v>81</v>
      </c>
      <c r="D38" s="3" t="s">
        <v>68</v>
      </c>
      <c r="E38" s="13">
        <v>2034</v>
      </c>
      <c r="F38" s="13">
        <v>1.45</v>
      </c>
      <c r="G38" s="15"/>
      <c r="H38" s="18">
        <f t="shared" si="0"/>
        <v>0</v>
      </c>
      <c r="I38" s="8"/>
      <c r="J38" s="3">
        <v>60790</v>
      </c>
      <c r="K38" s="3" t="s">
        <v>28</v>
      </c>
    </row>
    <row r="39" spans="1:11" ht="24" x14ac:dyDescent="0.25">
      <c r="A39" s="3">
        <v>26</v>
      </c>
      <c r="B39" s="3" t="s">
        <v>82</v>
      </c>
      <c r="C39" s="6" t="s">
        <v>83</v>
      </c>
      <c r="D39" s="3" t="s">
        <v>84</v>
      </c>
      <c r="E39" s="13">
        <v>4520</v>
      </c>
      <c r="F39" s="13">
        <v>0.47</v>
      </c>
      <c r="G39" s="15"/>
      <c r="H39" s="18">
        <f t="shared" si="0"/>
        <v>0</v>
      </c>
      <c r="I39" s="8"/>
      <c r="J39" s="3">
        <v>60791</v>
      </c>
      <c r="K39" s="3" t="s">
        <v>28</v>
      </c>
    </row>
    <row r="40" spans="1:11" ht="18" customHeight="1" x14ac:dyDescent="0.25">
      <c r="A40" s="23" t="s">
        <v>85</v>
      </c>
      <c r="B40" s="23"/>
      <c r="C40" s="23"/>
      <c r="D40" s="23"/>
      <c r="E40" s="23"/>
      <c r="F40" s="23"/>
      <c r="G40" s="24">
        <f>SUM(H14:H39)</f>
        <v>0</v>
      </c>
      <c r="H40" s="24"/>
      <c r="I40" s="9"/>
      <c r="K40" s="1" t="s">
        <v>86</v>
      </c>
    </row>
    <row r="41" spans="1:11" ht="18" customHeight="1" x14ac:dyDescent="0.25">
      <c r="A41" s="23" t="s">
        <v>87</v>
      </c>
      <c r="B41" s="23"/>
      <c r="C41" s="23"/>
      <c r="D41" s="23"/>
      <c r="E41" s="23"/>
      <c r="F41" s="23"/>
      <c r="G41" s="24">
        <f>SUM(H13:H40)</f>
        <v>0</v>
      </c>
      <c r="H41" s="24"/>
      <c r="I41" s="9"/>
      <c r="K41" s="1" t="s">
        <v>86</v>
      </c>
    </row>
    <row r="42" spans="1:1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" t="s">
        <v>88</v>
      </c>
    </row>
  </sheetData>
  <mergeCells count="15">
    <mergeCell ref="A9:B9"/>
    <mergeCell ref="C9:I9"/>
    <mergeCell ref="B1:I1"/>
    <mergeCell ref="B2:I2"/>
    <mergeCell ref="B3:I3"/>
    <mergeCell ref="A5:I5"/>
    <mergeCell ref="A7:I7"/>
    <mergeCell ref="A42:J42"/>
    <mergeCell ref="A10:B10"/>
    <mergeCell ref="C10:I10"/>
    <mergeCell ref="A13:I13"/>
    <mergeCell ref="A40:F40"/>
    <mergeCell ref="G40:H40"/>
    <mergeCell ref="A41:F41"/>
    <mergeCell ref="G41:H41"/>
  </mergeCells>
  <dataValidations count="1">
    <dataValidation type="decimal" allowBlank="1" showInputMessage="1" showErrorMessage="1" sqref="G14 G15 G16 G17 G18 G19 G20 G21 G22 G23 G24 G25 G26 G27 G28 G29 G30 G31 G32 G33 G34 G35 G36 G37 G38 G39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Lucas Vasconcelos Araujo</dc:creator>
  <cp:lastModifiedBy>Joao Lucas Vasconcelos Araujo</cp:lastModifiedBy>
  <dcterms:created xsi:type="dcterms:W3CDTF">2026-01-14T14:00:11Z</dcterms:created>
  <dcterms:modified xsi:type="dcterms:W3CDTF">2026-01-14T14:02:12Z</dcterms:modified>
</cp:coreProperties>
</file>